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9" i="1" l="1"/>
  <c r="G20" i="1" s="1"/>
  <c r="G13" i="1" l="1"/>
  <c r="G12" i="1"/>
  <c r="G7" i="1"/>
  <c r="G8" i="1"/>
  <c r="G9" i="1"/>
  <c r="G10" i="1"/>
  <c r="G11" i="1"/>
  <c r="G14" i="1"/>
  <c r="G15" i="1"/>
  <c r="G16" i="1"/>
  <c r="G17" i="1"/>
  <c r="G18" i="1"/>
  <c r="G6" i="1" l="1"/>
</calcChain>
</file>

<file path=xl/sharedStrings.xml><?xml version="1.0" encoding="utf-8"?>
<sst xmlns="http://schemas.openxmlformats.org/spreadsheetml/2006/main" count="73" uniqueCount="56">
  <si>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</si>
  <si>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</si>
  <si>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</si>
  <si>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</si>
  <si>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</si>
  <si>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</si>
  <si>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</si>
  <si>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</si>
  <si>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ԸՆԴԱՄԵՆԸ</t>
  </si>
  <si>
    <t>X</t>
  </si>
  <si>
    <t>ՏԵԽՆԻԿԱԿԱՆ ԲՆՈՒԹԱԳԻՐ</t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</si>
  <si>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/ստորագրություն/
Կ.Տ</t>
    </r>
  </si>
  <si>
    <t>հատ</t>
  </si>
  <si>
    <t>3</t>
  </si>
  <si>
    <t>4</t>
  </si>
  <si>
    <t>5</t>
  </si>
  <si>
    <t>6</t>
  </si>
  <si>
    <t>9</t>
  </si>
  <si>
    <t>10</t>
  </si>
  <si>
    <t>11</t>
  </si>
  <si>
    <t>12</t>
  </si>
  <si>
    <t>13</t>
  </si>
  <si>
    <t>14</t>
  </si>
  <si>
    <t>1</t>
  </si>
  <si>
    <t>2</t>
  </si>
  <si>
    <t xml:space="preserve">ձեռնոց բժշկական </t>
  </si>
  <si>
    <t xml:space="preserve">ԾԱՆՈԹՈՒԹՈՈՒՆ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փաթեթավորում, եթե դա կիրառելի է տվյալ ապրանքի համար.                                                                                                                      2. Այն ապրանքները որոնք ունեն պիտանելության ժամկետ, հանձնման պահին դրանց պիտանելիության ժամկետը պետք է պակաս չլինի տվյալ ապրանքը արտադրած արտադրողի կողմից սահմանված պիտանելիութան ժամկետի 1/3 - ից: </t>
  </si>
  <si>
    <r>
      <rPr>
        <b/>
        <sz val="8"/>
        <color theme="1"/>
        <rFont val="GHEA Grapalat"/>
        <family val="3"/>
      </rPr>
      <t>ԳՆՈՐԴ</t>
    </r>
    <r>
      <rPr>
        <sz val="8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010-28-76-80
---------------------------------
/ստորագրություն/
Կ.Տ</t>
    </r>
  </si>
  <si>
    <t>ԲԺՇԿԱԿԱՆ ՍՐՔՎՈՐՈՒՄԵՆՐ ԳՐԾԻՔՆԵՐ ԵՎ ՊԱՐԱԳԱՆԵՐ</t>
  </si>
  <si>
    <t>ԷՍԳ ժապավեն</t>
  </si>
  <si>
    <t>Կատետոր ֆոլի</t>
  </si>
  <si>
    <t>Կատետոր ֆոլի եռաճյուղ</t>
  </si>
  <si>
    <t>զույգ</t>
  </si>
  <si>
    <t xml:space="preserve">ստերիլ, չափս 6,5, համապատասխանի ԳՕՍՏ Ռ 52238-2004 ստանդարտին։  ֆիրմային նշանի առկայություն։ </t>
  </si>
  <si>
    <t xml:space="preserve">ստերիլ, չափս 7, համապատասխանի ԳՕՍՏ Ռ 52238-2004 ստանդարտին։  ֆիրմային նշանի առկայություն։ </t>
  </si>
  <si>
    <t xml:space="preserve">ստերիլ, չափս 7,5, համապատասխանի ԳՕՍՏ Ռ 52238-2004 ստանդարտին։  ֆիրմային նշանի առկայություն։ </t>
  </si>
  <si>
    <t xml:space="preserve">ստերիլ, չափս 8, համապատասխանի ԳՕՍՏ Ռ 52238-2004 ստանդարտին։  ֆիրմային նշանի առկայություն։ </t>
  </si>
  <si>
    <t>7</t>
  </si>
  <si>
    <t>8</t>
  </si>
  <si>
    <t>փոխներարկման համակարգ</t>
  </si>
  <si>
    <t>տեսատպիչի թուղթ</t>
  </si>
  <si>
    <t xml:space="preserve">ալյումինե կափարիչներ </t>
  </si>
  <si>
    <t>ռետինե խցաններ</t>
  </si>
  <si>
    <t xml:space="preserve">դիմակ բժշկական </t>
  </si>
  <si>
    <t xml:space="preserve">դեղագործական լուծույթների համար նախատեսված ապակյա շշերի համար, որակյալ, համապատասխան փաթեթավորմամբ: ֆիրմային նշանի առկայություն </t>
  </si>
  <si>
    <t xml:space="preserve">դեղագործական լուծույթների համար նախատեսված ապակյա շշերի համար,  որակյալ, համապատասխան փաթեթավորմամբ: ֆիրմային նշանի առկայություն </t>
  </si>
  <si>
    <t xml:space="preserve">դեղագործական լուծույթների համար նախատեսված ապակյա շշերի համար,   որակյալ, համապատասխան փաթեթավորմամբ: ֆիրմային նշանի առկայություն </t>
  </si>
  <si>
    <t xml:space="preserve">Sony upp - 100s կամ համարժեք,  որակյալ, համապատասխան փաթեթավորմամբ: ֆիրմային նշանի առկայություն </t>
  </si>
  <si>
    <t xml:space="preserve">Արյան փոխներարկման համար, ֆիլտրով,  որակյալ, համապատասխան փաթեթավորմամբ: ֆիրմային նշանի առկայություն </t>
  </si>
  <si>
    <t xml:space="preserve">Կատետոր ֆոլի եռաճյուղ,  որակյալ, համապատասխան փաթեթավորմամբ: ֆիրմային նշանի առկայություն </t>
  </si>
  <si>
    <t xml:space="preserve">կատետոր որակյալ,  որակյալ, համապատասխան փաթեթավորմամբ: ֆիրմային նշանի առկայություն </t>
  </si>
  <si>
    <t xml:space="preserve">չափս՝ 50*50մ,  որակյալ,  որակյալ, համապատասխան փաթեթավորմամբ: ֆիրմային նշանի առկայություն </t>
  </si>
  <si>
    <t xml:space="preserve">չափս՝ 14,5*30մ,  որակյալ,   որակյալ, համապատասխան փաթեթավորմամբ: ֆիրմային նշանի առկայություն </t>
  </si>
  <si>
    <t>բժշկական կշեռք մեծահասակների</t>
  </si>
  <si>
    <t xml:space="preserve">МАССА-К ВЭМ-150-А3, A2 կամ համարժեք, որակյալ, համապատասխան փաթեթավորմամբ: ֆիրմային նշանի առկայություն </t>
  </si>
  <si>
    <t>Հավելված N 1
&lt;&lt;     &gt;&gt; &lt;&lt;     &gt;&gt; 20  թ. կնքված 
,N ՈՒԱԿ-ՇՀԱՊՁԲ-15/16-4 ծածկագրով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</si>
</sst>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topLeftCell="A10" workbookViewId="0">
      <selection activeCell="H4" sqref="H4"/>
    </sheetView>
  </sheetViews>
  <sheetFormatPr defaultRowHeight="15" x14ac:dyDescent="0.25"/>
  <cols>
    <col min="1" max="1" width="5.7109375" style="4" customWidth="1"/>
    <col min="2" max="2" width="28" style="4" customWidth="1"/>
    <col min="3" max="3" width="54.140625" style="4" customWidth="1"/>
    <col min="4" max="4" width="8.140625" style="4" customWidth="1"/>
    <col min="5" max="5" width="7.5703125" style="4" customWidth="1"/>
    <col min="6" max="6" width="8.140625" style="4" customWidth="1"/>
    <col min="7" max="7" width="9" style="4" customWidth="1"/>
  </cols>
  <sheetData>
    <row r="1" spans="1:13" ht="45" customHeight="1" x14ac:dyDescent="0.25">
      <c r="A1" s="8"/>
      <c r="B1" s="8"/>
      <c r="C1" s="23" t="s">
        <v>55</v>
      </c>
      <c r="D1" s="23"/>
      <c r="E1" s="23"/>
      <c r="F1" s="23"/>
      <c r="G1" s="23"/>
      <c r="H1" s="1"/>
      <c r="I1" s="2"/>
      <c r="J1" s="2"/>
      <c r="K1" s="2"/>
      <c r="L1" s="2"/>
      <c r="M1" s="2"/>
    </row>
    <row r="2" spans="1:13" ht="16.5" customHeight="1" x14ac:dyDescent="0.25">
      <c r="A2" s="24" t="s">
        <v>28</v>
      </c>
      <c r="B2" s="24"/>
      <c r="C2" s="24"/>
      <c r="D2" s="24"/>
      <c r="E2" s="24"/>
      <c r="F2" s="24"/>
      <c r="G2" s="24"/>
      <c r="H2" s="3"/>
      <c r="I2" s="3"/>
      <c r="J2" s="3"/>
      <c r="K2" s="3"/>
      <c r="L2" s="3"/>
      <c r="M2" s="3"/>
    </row>
    <row r="3" spans="1:13" ht="16.5" customHeight="1" thickBot="1" x14ac:dyDescent="0.3">
      <c r="A3" s="24" t="s">
        <v>10</v>
      </c>
      <c r="B3" s="24"/>
      <c r="C3" s="24"/>
      <c r="D3" s="24"/>
      <c r="E3" s="24"/>
      <c r="F3" s="24"/>
      <c r="G3" s="24"/>
      <c r="H3" s="3"/>
      <c r="I3" s="3"/>
      <c r="J3" s="3"/>
      <c r="K3" s="3"/>
      <c r="L3" s="3"/>
      <c r="M3" s="3"/>
    </row>
    <row r="4" spans="1:13" ht="63.75" customHeight="1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3" t="s">
        <v>6</v>
      </c>
    </row>
    <row r="5" spans="1:13" ht="23.25" customHeight="1" x14ac:dyDescent="0.25">
      <c r="A5" s="14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15" t="s">
        <v>7</v>
      </c>
    </row>
    <row r="6" spans="1:13" ht="32.25" customHeight="1" x14ac:dyDescent="0.25">
      <c r="A6" s="16" t="s">
        <v>23</v>
      </c>
      <c r="B6" s="6" t="s">
        <v>29</v>
      </c>
      <c r="C6" s="6" t="s">
        <v>52</v>
      </c>
      <c r="D6" s="7" t="s">
        <v>12</v>
      </c>
      <c r="E6" s="7">
        <v>500</v>
      </c>
      <c r="F6" s="7"/>
      <c r="G6" s="18">
        <f>E6*F6</f>
        <v>0</v>
      </c>
    </row>
    <row r="7" spans="1:13" ht="32.25" customHeight="1" x14ac:dyDescent="0.25">
      <c r="A7" s="16" t="s">
        <v>24</v>
      </c>
      <c r="B7" s="6" t="s">
        <v>29</v>
      </c>
      <c r="C7" s="6" t="s">
        <v>51</v>
      </c>
      <c r="D7" s="7" t="s">
        <v>12</v>
      </c>
      <c r="E7" s="7">
        <v>500</v>
      </c>
      <c r="F7" s="7"/>
      <c r="G7" s="18">
        <f t="shared" ref="G7:G19" si="0">E7*F7</f>
        <v>0</v>
      </c>
    </row>
    <row r="8" spans="1:13" s="1" customFormat="1" ht="32.25" customHeight="1" x14ac:dyDescent="0.25">
      <c r="A8" s="16" t="s">
        <v>13</v>
      </c>
      <c r="B8" s="6" t="s">
        <v>30</v>
      </c>
      <c r="C8" s="6" t="s">
        <v>50</v>
      </c>
      <c r="D8" s="7" t="s">
        <v>12</v>
      </c>
      <c r="E8" s="7">
        <v>150</v>
      </c>
      <c r="F8" s="7"/>
      <c r="G8" s="18">
        <f t="shared" si="0"/>
        <v>0</v>
      </c>
    </row>
    <row r="9" spans="1:13" ht="32.25" customHeight="1" x14ac:dyDescent="0.25">
      <c r="A9" s="16" t="s">
        <v>14</v>
      </c>
      <c r="B9" s="6" t="s">
        <v>31</v>
      </c>
      <c r="C9" s="6" t="s">
        <v>49</v>
      </c>
      <c r="D9" s="7" t="s">
        <v>12</v>
      </c>
      <c r="E9" s="7">
        <v>1000</v>
      </c>
      <c r="F9" s="7"/>
      <c r="G9" s="18">
        <f t="shared" si="0"/>
        <v>0</v>
      </c>
    </row>
    <row r="10" spans="1:13" ht="32.25" customHeight="1" x14ac:dyDescent="0.25">
      <c r="A10" s="16" t="s">
        <v>15</v>
      </c>
      <c r="B10" s="6" t="s">
        <v>25</v>
      </c>
      <c r="C10" s="6" t="s">
        <v>33</v>
      </c>
      <c r="D10" s="7" t="s">
        <v>32</v>
      </c>
      <c r="E10" s="7">
        <v>4000</v>
      </c>
      <c r="F10" s="7"/>
      <c r="G10" s="18">
        <f t="shared" si="0"/>
        <v>0</v>
      </c>
    </row>
    <row r="11" spans="1:13" ht="32.25" customHeight="1" x14ac:dyDescent="0.25">
      <c r="A11" s="16" t="s">
        <v>16</v>
      </c>
      <c r="B11" s="6" t="s">
        <v>25</v>
      </c>
      <c r="C11" s="6" t="s">
        <v>34</v>
      </c>
      <c r="D11" s="7" t="s">
        <v>32</v>
      </c>
      <c r="E11" s="7">
        <v>8000</v>
      </c>
      <c r="F11" s="7"/>
      <c r="G11" s="18">
        <f t="shared" si="0"/>
        <v>0</v>
      </c>
    </row>
    <row r="12" spans="1:13" s="1" customFormat="1" ht="32.25" customHeight="1" x14ac:dyDescent="0.25">
      <c r="A12" s="16" t="s">
        <v>37</v>
      </c>
      <c r="B12" s="6" t="s">
        <v>25</v>
      </c>
      <c r="C12" s="6" t="s">
        <v>35</v>
      </c>
      <c r="D12" s="7" t="s">
        <v>32</v>
      </c>
      <c r="E12" s="7">
        <v>8000</v>
      </c>
      <c r="F12" s="7"/>
      <c r="G12" s="18">
        <f t="shared" si="0"/>
        <v>0</v>
      </c>
    </row>
    <row r="13" spans="1:13" s="1" customFormat="1" ht="32.25" customHeight="1" x14ac:dyDescent="0.25">
      <c r="A13" s="16" t="s">
        <v>38</v>
      </c>
      <c r="B13" s="6" t="s">
        <v>25</v>
      </c>
      <c r="C13" s="6" t="s">
        <v>36</v>
      </c>
      <c r="D13" s="7" t="s">
        <v>32</v>
      </c>
      <c r="E13" s="7">
        <v>2000</v>
      </c>
      <c r="F13" s="7"/>
      <c r="G13" s="18">
        <f t="shared" si="0"/>
        <v>0</v>
      </c>
    </row>
    <row r="14" spans="1:13" ht="32.25" customHeight="1" x14ac:dyDescent="0.25">
      <c r="A14" s="16" t="s">
        <v>17</v>
      </c>
      <c r="B14" s="6" t="s">
        <v>39</v>
      </c>
      <c r="C14" s="6" t="s">
        <v>48</v>
      </c>
      <c r="D14" s="7" t="s">
        <v>12</v>
      </c>
      <c r="E14" s="7">
        <v>5000</v>
      </c>
      <c r="F14" s="7"/>
      <c r="G14" s="18">
        <f t="shared" si="0"/>
        <v>0</v>
      </c>
    </row>
    <row r="15" spans="1:13" ht="32.25" customHeight="1" x14ac:dyDescent="0.25">
      <c r="A15" s="16" t="s">
        <v>18</v>
      </c>
      <c r="B15" s="6" t="s">
        <v>40</v>
      </c>
      <c r="C15" s="6" t="s">
        <v>47</v>
      </c>
      <c r="D15" s="7" t="s">
        <v>12</v>
      </c>
      <c r="E15" s="7">
        <v>100</v>
      </c>
      <c r="F15" s="7"/>
      <c r="G15" s="18">
        <f t="shared" si="0"/>
        <v>0</v>
      </c>
    </row>
    <row r="16" spans="1:13" ht="42" customHeight="1" x14ac:dyDescent="0.25">
      <c r="A16" s="16" t="s">
        <v>19</v>
      </c>
      <c r="B16" s="6" t="s">
        <v>41</v>
      </c>
      <c r="C16" s="6" t="s">
        <v>46</v>
      </c>
      <c r="D16" s="7" t="s">
        <v>12</v>
      </c>
      <c r="E16" s="7">
        <v>50000</v>
      </c>
      <c r="F16" s="7"/>
      <c r="G16" s="18">
        <f t="shared" si="0"/>
        <v>0</v>
      </c>
    </row>
    <row r="17" spans="1:7" ht="41.25" customHeight="1" x14ac:dyDescent="0.25">
      <c r="A17" s="16" t="s">
        <v>20</v>
      </c>
      <c r="B17" s="6" t="s">
        <v>42</v>
      </c>
      <c r="C17" s="6" t="s">
        <v>45</v>
      </c>
      <c r="D17" s="7" t="s">
        <v>12</v>
      </c>
      <c r="E17" s="7">
        <v>20000</v>
      </c>
      <c r="F17" s="7"/>
      <c r="G17" s="18">
        <f t="shared" si="0"/>
        <v>0</v>
      </c>
    </row>
    <row r="18" spans="1:7" ht="43.5" customHeight="1" x14ac:dyDescent="0.25">
      <c r="A18" s="16" t="s">
        <v>21</v>
      </c>
      <c r="B18" s="6" t="s">
        <v>43</v>
      </c>
      <c r="C18" s="6" t="s">
        <v>44</v>
      </c>
      <c r="D18" s="7" t="s">
        <v>12</v>
      </c>
      <c r="E18" s="7">
        <v>2000</v>
      </c>
      <c r="F18" s="7"/>
      <c r="G18" s="18">
        <f t="shared" si="0"/>
        <v>0</v>
      </c>
    </row>
    <row r="19" spans="1:7" s="1" customFormat="1" ht="36" customHeight="1" x14ac:dyDescent="0.25">
      <c r="A19" s="16" t="s">
        <v>22</v>
      </c>
      <c r="B19" s="6" t="s">
        <v>53</v>
      </c>
      <c r="C19" s="6" t="s">
        <v>54</v>
      </c>
      <c r="D19" s="7" t="s">
        <v>12</v>
      </c>
      <c r="E19" s="7">
        <v>1</v>
      </c>
      <c r="F19" s="7"/>
      <c r="G19" s="18">
        <f t="shared" si="0"/>
        <v>0</v>
      </c>
    </row>
    <row r="20" spans="1:7" ht="23.25" customHeight="1" x14ac:dyDescent="0.25">
      <c r="A20" s="21" t="s">
        <v>8</v>
      </c>
      <c r="B20" s="22"/>
      <c r="C20" s="22"/>
      <c r="D20" s="22"/>
      <c r="E20" s="17" t="s">
        <v>9</v>
      </c>
      <c r="F20" s="17" t="s">
        <v>9</v>
      </c>
      <c r="G20" s="19">
        <f>SUM(G6:G19)</f>
        <v>0</v>
      </c>
    </row>
    <row r="21" spans="1:7" s="1" customFormat="1" ht="56.25" customHeight="1" x14ac:dyDescent="0.25">
      <c r="A21" s="21" t="s">
        <v>26</v>
      </c>
      <c r="B21" s="22"/>
      <c r="C21" s="22"/>
      <c r="D21" s="22"/>
      <c r="E21" s="22"/>
      <c r="F21" s="22"/>
      <c r="G21" s="25"/>
    </row>
    <row r="22" spans="1:7" x14ac:dyDescent="0.25">
      <c r="A22" s="26"/>
      <c r="B22" s="26"/>
      <c r="C22" s="26"/>
      <c r="D22" s="26"/>
      <c r="E22" s="26"/>
      <c r="F22" s="26"/>
      <c r="G22" s="26"/>
    </row>
    <row r="23" spans="1:7" ht="150.75" customHeight="1" x14ac:dyDescent="0.25">
      <c r="A23" s="20" t="s">
        <v>27</v>
      </c>
      <c r="B23" s="20"/>
      <c r="C23" s="9"/>
      <c r="D23" s="20" t="s">
        <v>11</v>
      </c>
      <c r="E23" s="20"/>
      <c r="F23" s="20"/>
      <c r="G23" s="20"/>
    </row>
  </sheetData>
  <mergeCells count="8">
    <mergeCell ref="A23:B23"/>
    <mergeCell ref="D23:G23"/>
    <mergeCell ref="A20:D20"/>
    <mergeCell ref="C1:G1"/>
    <mergeCell ref="A2:G2"/>
    <mergeCell ref="A3:G3"/>
    <mergeCell ref="A21:G21"/>
    <mergeCell ref="A22:G22"/>
  </mergeCells>
  <pageMargins left="0.7" right="0.7" top="0.75" bottom="0.75" header="0.3" footer="0.3"/>
  <pageSetup scale="7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2016-03-22T09:21:37Z</dcterms:modified>
</cp:coreProperties>
</file>